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 калькуляции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21"/>
  <c r="D22" l="1"/>
  <c r="D23" s="1"/>
  <c r="D24" s="1"/>
  <c r="D26" s="1"/>
</calcChain>
</file>

<file path=xl/sharedStrings.xml><?xml version="1.0" encoding="utf-8"?>
<sst xmlns="http://schemas.openxmlformats.org/spreadsheetml/2006/main" count="62" uniqueCount="41">
  <si>
    <t>Калькуляция</t>
  </si>
  <si>
    <t xml:space="preserve">стоимости  1 машино-часа эксплуатации  </t>
  </si>
  <si>
    <t>№ п/п</t>
  </si>
  <si>
    <t>Статьи затрат</t>
  </si>
  <si>
    <t>Ед. изм.</t>
  </si>
  <si>
    <t>Сумма</t>
  </si>
  <si>
    <t xml:space="preserve">Балансовая стоимость </t>
  </si>
  <si>
    <t>руб.</t>
  </si>
  <si>
    <t>Основная з/п</t>
  </si>
  <si>
    <t>ТО</t>
  </si>
  <si>
    <t>Сраховка (КАСКО)</t>
  </si>
  <si>
    <t>Сраховка (ОСАГО)</t>
  </si>
  <si>
    <t>11</t>
  </si>
  <si>
    <t xml:space="preserve">И Т О Г О : </t>
  </si>
  <si>
    <t>12</t>
  </si>
  <si>
    <t>Накладные расходы (5%)</t>
  </si>
  <si>
    <t>13</t>
  </si>
  <si>
    <t>Плановые накопления (5%)</t>
  </si>
  <si>
    <t>14</t>
  </si>
  <si>
    <t>ИТОГО с накладными и плановыми</t>
  </si>
  <si>
    <t>15</t>
  </si>
  <si>
    <t>Страховые взносы в ПФ, ФСС, ФОМС, страхов.взносы на обязат. страхование  от НС ( 31%)</t>
  </si>
  <si>
    <t>16</t>
  </si>
  <si>
    <t xml:space="preserve">И Т О Г О без НДС : </t>
  </si>
  <si>
    <t>Приложение №9</t>
  </si>
  <si>
    <t>к договору №____ от  ___________ 20__ г.</t>
  </si>
  <si>
    <t xml:space="preserve"> </t>
  </si>
  <si>
    <t xml:space="preserve">Мойка </t>
  </si>
  <si>
    <t xml:space="preserve">Парковка  </t>
  </si>
  <si>
    <t xml:space="preserve">Топливо  </t>
  </si>
  <si>
    <t xml:space="preserve">Замена шин  </t>
  </si>
  <si>
    <t>Амортизационные отчисления ( ___%)</t>
  </si>
  <si>
    <t>КЛИЕНТ:</t>
  </si>
  <si>
    <t xml:space="preserve">Генеральный директор </t>
  </si>
  <si>
    <t>ООО "БНГРЭ"</t>
  </si>
  <si>
    <t>_________________________ А.Ф. Плешаков</t>
  </si>
  <si>
    <t xml:space="preserve">"____" _____________________ 20_____ г. </t>
  </si>
  <si>
    <t>ПЕРЕВОЗЧИК:</t>
  </si>
  <si>
    <t>___________________________/______/</t>
  </si>
  <si>
    <t>______________________________________________________________________________</t>
  </si>
  <si>
    <t>наименование автомобиля, комплектация, год выпуска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</si>
</sst>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/>
    </xf>
    <xf numFmtId="0" fontId="4" fillId="0" borderId="6" xfId="2" applyFont="1" applyFill="1" applyBorder="1" applyAlignment="1">
      <alignment horizontal="left"/>
    </xf>
    <xf numFmtId="0" fontId="4" fillId="0" borderId="6" xfId="2" applyFont="1" applyFill="1" applyBorder="1" applyAlignment="1">
      <alignment horizontal="center"/>
    </xf>
    <xf numFmtId="3" fontId="4" fillId="0" borderId="7" xfId="2" applyNumberFormat="1" applyFont="1" applyFill="1" applyBorder="1" applyAlignment="1">
      <alignment horizontal="center"/>
    </xf>
    <xf numFmtId="49" fontId="4" fillId="0" borderId="8" xfId="2" applyNumberFormat="1" applyFont="1" applyFill="1" applyBorder="1" applyAlignment="1">
      <alignment horizontal="center"/>
    </xf>
    <xf numFmtId="0" fontId="4" fillId="0" borderId="9" xfId="2" applyFont="1" applyFill="1" applyBorder="1" applyAlignment="1">
      <alignment horizontal="left"/>
    </xf>
    <xf numFmtId="0" fontId="4" fillId="0" borderId="9" xfId="2" applyFont="1" applyFill="1" applyBorder="1" applyAlignment="1">
      <alignment horizontal="center"/>
    </xf>
    <xf numFmtId="4" fontId="4" fillId="0" borderId="10" xfId="2" applyNumberFormat="1" applyFont="1" applyFill="1" applyBorder="1" applyAlignment="1">
      <alignment horizontal="center"/>
    </xf>
    <xf numFmtId="3" fontId="4" fillId="0" borderId="10" xfId="2" applyNumberFormat="1" applyFont="1" applyFill="1" applyBorder="1" applyAlignment="1">
      <alignment horizontal="center"/>
    </xf>
    <xf numFmtId="0" fontId="4" fillId="0" borderId="9" xfId="2" applyFont="1" applyFill="1" applyBorder="1" applyAlignment="1">
      <alignment horizontal="left" wrapText="1"/>
    </xf>
    <xf numFmtId="164" fontId="4" fillId="0" borderId="0" xfId="1" applyNumberFormat="1" applyFont="1" applyFill="1" applyAlignment="1">
      <alignment horizontal="left"/>
    </xf>
    <xf numFmtId="43" fontId="4" fillId="0" borderId="0" xfId="1" applyFont="1" applyFill="1" applyAlignment="1">
      <alignment horizontal="left"/>
    </xf>
    <xf numFmtId="0" fontId="4" fillId="0" borderId="11" xfId="2" applyFont="1" applyFill="1" applyBorder="1" applyAlignment="1">
      <alignment horizontal="left"/>
    </xf>
    <xf numFmtId="3" fontId="4" fillId="0" borderId="12" xfId="2" applyNumberFormat="1" applyFont="1" applyFill="1" applyBorder="1" applyAlignment="1">
      <alignment horizontal="center"/>
    </xf>
    <xf numFmtId="0" fontId="4" fillId="0" borderId="11" xfId="2" applyFont="1" applyFill="1" applyBorder="1" applyAlignment="1">
      <alignment horizontal="left" wrapText="1"/>
    </xf>
    <xf numFmtId="0" fontId="4" fillId="0" borderId="11" xfId="2" applyFont="1" applyFill="1" applyBorder="1" applyAlignment="1">
      <alignment horizontal="center" wrapText="1"/>
    </xf>
    <xf numFmtId="3" fontId="4" fillId="0" borderId="12" xfId="2" applyNumberFormat="1" applyFont="1" applyFill="1" applyBorder="1" applyAlignment="1">
      <alignment horizontal="center" wrapText="1"/>
    </xf>
    <xf numFmtId="0" fontId="4" fillId="0" borderId="0" xfId="2" applyFont="1" applyFill="1" applyAlignment="1">
      <alignment horizontal="left" wrapText="1"/>
    </xf>
    <xf numFmtId="49" fontId="3" fillId="0" borderId="13" xfId="2" applyNumberFormat="1" applyFont="1" applyFill="1" applyBorder="1" applyAlignment="1">
      <alignment horizontal="center"/>
    </xf>
    <xf numFmtId="0" fontId="3" fillId="0" borderId="14" xfId="2" applyFont="1" applyFill="1" applyBorder="1" applyAlignment="1">
      <alignment horizontal="left"/>
    </xf>
    <xf numFmtId="0" fontId="3" fillId="0" borderId="14" xfId="2" applyFont="1" applyFill="1" applyBorder="1" applyAlignment="1">
      <alignment horizontal="center"/>
    </xf>
    <xf numFmtId="3" fontId="3" fillId="0" borderId="15" xfId="2" applyNumberFormat="1" applyFont="1" applyFill="1" applyBorder="1" applyAlignment="1">
      <alignment horizontal="center"/>
    </xf>
    <xf numFmtId="0" fontId="4" fillId="0" borderId="16" xfId="2" applyFont="1" applyFill="1" applyBorder="1" applyAlignment="1">
      <alignment horizontal="left"/>
    </xf>
    <xf numFmtId="0" fontId="4" fillId="0" borderId="16" xfId="2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left"/>
    </xf>
    <xf numFmtId="49" fontId="3" fillId="0" borderId="8" xfId="2" applyNumberFormat="1" applyFont="1" applyFill="1" applyBorder="1" applyAlignment="1">
      <alignment horizontal="center"/>
    </xf>
    <xf numFmtId="0" fontId="3" fillId="0" borderId="9" xfId="2" applyFont="1" applyFill="1" applyBorder="1" applyAlignment="1">
      <alignment horizontal="left"/>
    </xf>
    <xf numFmtId="0" fontId="3" fillId="0" borderId="9" xfId="2" applyFont="1" applyFill="1" applyBorder="1" applyAlignment="1">
      <alignment horizontal="center"/>
    </xf>
    <xf numFmtId="3" fontId="3" fillId="0" borderId="10" xfId="2" applyNumberFormat="1" applyFont="1" applyFill="1" applyBorder="1" applyAlignment="1">
      <alignment horizontal="center"/>
    </xf>
    <xf numFmtId="2" fontId="4" fillId="0" borderId="0" xfId="2" applyNumberFormat="1" applyFont="1" applyFill="1" applyAlignment="1">
      <alignment horizontal="left"/>
    </xf>
    <xf numFmtId="49" fontId="3" fillId="0" borderId="17" xfId="2" applyNumberFormat="1" applyFont="1" applyFill="1" applyBorder="1" applyAlignment="1">
      <alignment horizontal="center"/>
    </xf>
    <xf numFmtId="0" fontId="3" fillId="0" borderId="18" xfId="2" applyFont="1" applyFill="1" applyBorder="1" applyAlignment="1">
      <alignment horizontal="left"/>
    </xf>
    <xf numFmtId="0" fontId="3" fillId="0" borderId="18" xfId="2" applyFont="1" applyFill="1" applyBorder="1" applyAlignment="1">
      <alignment horizontal="center"/>
    </xf>
    <xf numFmtId="3" fontId="3" fillId="0" borderId="19" xfId="2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2" fontId="5" fillId="0" borderId="0" xfId="2" applyNumberFormat="1" applyFont="1" applyFill="1" applyBorder="1" applyAlignment="1">
      <alignment horizontal="left"/>
    </xf>
    <xf numFmtId="0" fontId="4" fillId="0" borderId="0" xfId="2" applyFont="1" applyFill="1" applyAlignment="1">
      <alignment horizontal="center"/>
    </xf>
    <xf numFmtId="3" fontId="4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3" fontId="3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left"/>
    </xf>
    <xf numFmtId="0" fontId="6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3" fillId="0" borderId="0" xfId="2" applyFont="1" applyFill="1" applyAlignment="1">
      <alignment horizontal="center"/>
    </xf>
    <xf numFmtId="49" fontId="7" fillId="0" borderId="2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right"/>
    </xf>
  </cellXfs>
  <cellStyles count="3">
    <cellStyle name="Обычный" xfId="0" builtinId="0"/>
    <cellStyle name="Обычный_калькуляция камаз 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K9" sqref="K9"/>
    </sheetView>
  </sheetViews>
  <sheetFormatPr defaultRowHeight="15"/>
  <cols>
    <col min="1" max="1" width="6.85546875" style="3" customWidth="1"/>
    <col min="2" max="2" width="49.42578125" style="1" customWidth="1"/>
    <col min="3" max="3" width="11.5703125" style="1" customWidth="1"/>
    <col min="4" max="4" width="25.5703125" style="1" customWidth="1"/>
    <col min="5" max="16384" width="9.140625" style="1"/>
  </cols>
  <sheetData>
    <row r="1" spans="1:7">
      <c r="D1" s="58" t="s">
        <v>24</v>
      </c>
    </row>
    <row r="2" spans="1:7">
      <c r="D2" s="58" t="s">
        <v>25</v>
      </c>
    </row>
    <row r="3" spans="1:7">
      <c r="A3" s="56" t="s">
        <v>26</v>
      </c>
      <c r="B3" s="56"/>
      <c r="C3" s="56"/>
      <c r="D3" s="56"/>
    </row>
    <row r="4" spans="1:7">
      <c r="A4" s="56"/>
      <c r="B4" s="56"/>
      <c r="C4" s="56"/>
      <c r="D4" s="56"/>
    </row>
    <row r="5" spans="1:7">
      <c r="A5" s="56" t="s">
        <v>0</v>
      </c>
      <c r="B5" s="56"/>
      <c r="C5" s="56"/>
      <c r="D5" s="56"/>
    </row>
    <row r="6" spans="1:7">
      <c r="A6" s="56" t="s">
        <v>1</v>
      </c>
      <c r="B6" s="56"/>
      <c r="C6" s="56"/>
      <c r="D6" s="56"/>
    </row>
    <row r="7" spans="1:7">
      <c r="A7" s="56" t="s">
        <v>39</v>
      </c>
      <c r="B7" s="56"/>
      <c r="C7" s="56"/>
      <c r="D7" s="56"/>
    </row>
    <row r="8" spans="1:7" ht="15.75" thickBot="1">
      <c r="A8" s="57" t="s">
        <v>40</v>
      </c>
      <c r="B8" s="57"/>
      <c r="C8" s="57"/>
      <c r="D8" s="57"/>
    </row>
    <row r="9" spans="1:7" s="9" customFormat="1" ht="16.5" thickTop="1" thickBot="1">
      <c r="A9" s="5" t="s">
        <v>2</v>
      </c>
      <c r="B9" s="6" t="s">
        <v>3</v>
      </c>
      <c r="C9" s="7" t="s">
        <v>4</v>
      </c>
      <c r="D9" s="8" t="s">
        <v>5</v>
      </c>
    </row>
    <row r="10" spans="1:7" ht="15.75" thickTop="1">
      <c r="A10" s="10">
        <v>1</v>
      </c>
      <c r="B10" s="11" t="s">
        <v>6</v>
      </c>
      <c r="C10" s="12" t="s">
        <v>7</v>
      </c>
      <c r="D10" s="13" t="s">
        <v>26</v>
      </c>
    </row>
    <row r="11" spans="1:7">
      <c r="A11" s="14"/>
      <c r="B11" s="15"/>
      <c r="C11" s="16"/>
      <c r="D11" s="17"/>
    </row>
    <row r="12" spans="1:7">
      <c r="A12" s="14">
        <v>2</v>
      </c>
      <c r="B12" s="15" t="s">
        <v>8</v>
      </c>
      <c r="C12" s="16" t="s">
        <v>7</v>
      </c>
      <c r="D12" s="18"/>
    </row>
    <row r="13" spans="1:7">
      <c r="A13" s="14">
        <v>3</v>
      </c>
      <c r="B13" s="19" t="s">
        <v>9</v>
      </c>
      <c r="C13" s="16" t="s">
        <v>7</v>
      </c>
      <c r="D13" s="18"/>
    </row>
    <row r="14" spans="1:7">
      <c r="A14" s="14">
        <v>4</v>
      </c>
      <c r="B14" s="19" t="s">
        <v>10</v>
      </c>
      <c r="C14" s="16" t="s">
        <v>7</v>
      </c>
      <c r="D14" s="18"/>
      <c r="G14" s="20"/>
    </row>
    <row r="15" spans="1:7">
      <c r="A15" s="14">
        <v>5</v>
      </c>
      <c r="B15" s="19" t="s">
        <v>11</v>
      </c>
      <c r="C15" s="16" t="s">
        <v>7</v>
      </c>
      <c r="D15" s="18"/>
      <c r="G15" s="21"/>
    </row>
    <row r="16" spans="1:7">
      <c r="A16" s="14">
        <v>6</v>
      </c>
      <c r="B16" s="15" t="s">
        <v>31</v>
      </c>
      <c r="C16" s="16" t="s">
        <v>7</v>
      </c>
      <c r="D16" s="18"/>
    </row>
    <row r="17" spans="1:8">
      <c r="A17" s="14">
        <v>7</v>
      </c>
      <c r="B17" s="15" t="s">
        <v>29</v>
      </c>
      <c r="C17" s="16" t="s">
        <v>7</v>
      </c>
      <c r="D17" s="18"/>
    </row>
    <row r="18" spans="1:8">
      <c r="A18" s="14">
        <v>8</v>
      </c>
      <c r="B18" s="22" t="s">
        <v>28</v>
      </c>
      <c r="C18" s="16" t="s">
        <v>7</v>
      </c>
      <c r="D18" s="23"/>
    </row>
    <row r="19" spans="1:8">
      <c r="A19" s="14">
        <v>9</v>
      </c>
      <c r="B19" s="22" t="s">
        <v>27</v>
      </c>
      <c r="C19" s="16" t="s">
        <v>7</v>
      </c>
      <c r="D19" s="23"/>
    </row>
    <row r="20" spans="1:8" s="27" customFormat="1" ht="15.75" thickBot="1">
      <c r="A20" s="14">
        <v>10</v>
      </c>
      <c r="B20" s="24" t="s">
        <v>30</v>
      </c>
      <c r="C20" s="25" t="s">
        <v>7</v>
      </c>
      <c r="D20" s="26"/>
      <c r="H20" s="1"/>
    </row>
    <row r="21" spans="1:8" s="4" customFormat="1" thickBot="1">
      <c r="A21" s="28" t="s">
        <v>12</v>
      </c>
      <c r="B21" s="29" t="s">
        <v>13</v>
      </c>
      <c r="C21" s="30" t="s">
        <v>7</v>
      </c>
      <c r="D21" s="31">
        <f>SUM(D12:D20)</f>
        <v>0</v>
      </c>
    </row>
    <row r="22" spans="1:8">
      <c r="A22" s="10" t="s">
        <v>14</v>
      </c>
      <c r="B22" s="32" t="s">
        <v>15</v>
      </c>
      <c r="C22" s="33" t="s">
        <v>7</v>
      </c>
      <c r="D22" s="13">
        <f>D21*0.05</f>
        <v>0</v>
      </c>
      <c r="G22" s="34"/>
    </row>
    <row r="23" spans="1:8">
      <c r="A23" s="14" t="s">
        <v>16</v>
      </c>
      <c r="B23" s="15" t="s">
        <v>17</v>
      </c>
      <c r="C23" s="16" t="s">
        <v>7</v>
      </c>
      <c r="D23" s="18">
        <f>(D21+D22)*0.05</f>
        <v>0</v>
      </c>
    </row>
    <row r="24" spans="1:8" s="4" customFormat="1" ht="16.5" customHeight="1">
      <c r="A24" s="35" t="s">
        <v>18</v>
      </c>
      <c r="B24" s="36" t="s">
        <v>19</v>
      </c>
      <c r="C24" s="37" t="s">
        <v>7</v>
      </c>
      <c r="D24" s="38">
        <f>SUM(D21:D23)</f>
        <v>0</v>
      </c>
    </row>
    <row r="25" spans="1:8" ht="33" customHeight="1" thickBot="1">
      <c r="A25" s="14" t="s">
        <v>20</v>
      </c>
      <c r="B25" s="19" t="s">
        <v>21</v>
      </c>
      <c r="C25" s="16" t="s">
        <v>7</v>
      </c>
      <c r="D25" s="18">
        <f>D12*0.31</f>
        <v>0</v>
      </c>
      <c r="E25" s="39"/>
    </row>
    <row r="26" spans="1:8" s="4" customFormat="1" ht="16.5" customHeight="1" thickBot="1">
      <c r="A26" s="40" t="s">
        <v>22</v>
      </c>
      <c r="B26" s="41" t="s">
        <v>23</v>
      </c>
      <c r="C26" s="42" t="s">
        <v>7</v>
      </c>
      <c r="D26" s="43">
        <f>SUM(D24:D25)</f>
        <v>0</v>
      </c>
      <c r="G26" s="34"/>
    </row>
    <row r="27" spans="1:8" ht="15.75" thickTop="1">
      <c r="A27" s="44"/>
      <c r="B27" s="45"/>
      <c r="C27" s="46"/>
      <c r="D27" s="47"/>
    </row>
    <row r="28" spans="1:8">
      <c r="A28" s="44"/>
      <c r="B28" s="45"/>
      <c r="C28" s="46"/>
      <c r="D28" s="47"/>
    </row>
    <row r="29" spans="1:8">
      <c r="A29" s="53" t="s">
        <v>32</v>
      </c>
      <c r="B29" s="53"/>
      <c r="C29" s="53" t="s">
        <v>37</v>
      </c>
    </row>
    <row r="30" spans="1:8">
      <c r="A30"/>
      <c r="B30"/>
      <c r="C30"/>
      <c r="D30" s="48"/>
    </row>
    <row r="31" spans="1:8">
      <c r="A31" t="s">
        <v>33</v>
      </c>
      <c r="B31"/>
      <c r="C31" s="54" t="s">
        <v>26</v>
      </c>
      <c r="D31" s="49"/>
    </row>
    <row r="32" spans="1:8">
      <c r="A32" t="s">
        <v>34</v>
      </c>
      <c r="B32"/>
      <c r="C32" s="54" t="s">
        <v>26</v>
      </c>
      <c r="D32" s="49"/>
    </row>
    <row r="33" spans="1:5">
      <c r="A33"/>
      <c r="B33"/>
      <c r="C33"/>
      <c r="D33" s="49"/>
    </row>
    <row r="34" spans="1:5">
      <c r="A34" t="s">
        <v>35</v>
      </c>
      <c r="B34"/>
      <c r="C34" t="s">
        <v>38</v>
      </c>
      <c r="D34" s="49"/>
    </row>
    <row r="35" spans="1:5">
      <c r="A35" t="s">
        <v>36</v>
      </c>
      <c r="B35"/>
      <c r="C35" t="s">
        <v>36</v>
      </c>
      <c r="D35" s="49"/>
    </row>
    <row r="36" spans="1:5">
      <c r="A36"/>
      <c r="B36"/>
      <c r="C36"/>
      <c r="D36" s="51"/>
      <c r="E36" s="2"/>
    </row>
    <row r="37" spans="1:5">
      <c r="A37" t="s">
        <v>26</v>
      </c>
      <c r="B37"/>
      <c r="C37" s="55" t="s">
        <v>26</v>
      </c>
    </row>
    <row r="39" spans="1:5" s="2" customFormat="1" ht="14.25">
      <c r="A39" s="50"/>
    </row>
    <row r="41" spans="1:5" s="4" customFormat="1" ht="14.25">
      <c r="A41" s="52"/>
      <c r="B41" s="2"/>
      <c r="D41" s="51"/>
    </row>
    <row r="43" spans="1:5" s="2" customFormat="1" ht="14.25">
      <c r="A43" s="50"/>
      <c r="D43" s="51"/>
    </row>
  </sheetData>
  <mergeCells count="6">
    <mergeCell ref="A3:D3"/>
    <mergeCell ref="A4:D4"/>
    <mergeCell ref="A8:D8"/>
    <mergeCell ref="A5:D5"/>
    <mergeCell ref="A6:D6"/>
    <mergeCell ref="A7:D7"/>
  </mergeCells>
  <pageMargins left="0.7" right="0.7" top="0.75" bottom="0.75" header="0.3" footer="0.3"/>
  <pageSetup paperSize="9" orientation="portrait" horizontalDpi="180" verticalDpi="180" r:id="rId1"/>
  <ignoredErrors>
    <ignoredError sqref="A21:A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калькуляции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2016-08-08T07:37:27Z</dcterms:modified>
</cp:coreProperties>
</file>